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<sst xmlns="http://schemas.openxmlformats.org/spreadsheetml/2006/main" count="399" uniqueCount="212">
  <si>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</si>
  <si>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</si>
  <si>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</si>
  <si>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</si>
  <si>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</si>
  <si>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</si>
  <si>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</si>
  <si>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</si>
  <si>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</si>
  <si>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</si>
  <si>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</si>
  <si>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</si>
  <si>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</si>
  <si>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</si>
  <si>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</si>
  <si>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</si>
  <si>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</si>
  <si>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</si>
  <si>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</si>
  <si>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</si>
  <si>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</si>
  <si>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</si>
  <si>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</si>
  <si>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</si>
  <si>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</si>
  <si>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</si>
  <si>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</si>
  <si>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</si>
  <si>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</si>
  <si>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</si>
  <si>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</si>
  <si>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</si>
  <si>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</si>
  <si>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</si>
  <si>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</si>
  <si>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</si>
  <si>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</si>
  <si>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</si>
  <si>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</si>
  <si>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</si>
  <si>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</si>
  <si>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</si>
  <si>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</si>
  <si>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</si>
  <si>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</si>
  <si>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</si>
  <si>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</si>
  <si>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</si>
  <si>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</si>
  <si>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</si>
  <si>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</si>
  <si>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</si>
  <si>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</si>
  <si>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</si>
  <si>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</si>
  <si>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</si>
  <si>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</si>
  <si>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</si>
  <si>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</si>
  <si>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</si>
  <si>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</si>
  <si>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</si>
  <si>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</si>
  <si>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</si>
  <si>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</si>
  <si>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</si>
  <si>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</si>
  <si>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</si>
  <si>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</si>
  <si>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</si>
  <si>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1m</t>
  </si>
  <si>
    <t>NST143W6</t>
  </si>
  <si>
    <t>NST143W5</t>
  </si>
  <si>
    <t>NST143W4</t>
  </si>
  <si>
    <t>NST143W1</t>
  </si>
  <si>
    <t>NST143W2</t>
  </si>
  <si>
    <t>NST143W3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</si>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</sst>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;[Red]\-0.000\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0.65985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0.280535999142477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0.347898074321625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7.63278329429795e-17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3.205</v>
      </c>
      <c r="BC8" s="159">
        <f t="shared" si="14"/>
        <v>3.47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0.65985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0.65985</v>
      </c>
      <c r="BS8" s="52">
        <f t="shared" si="19"/>
        <v>0</v>
      </c>
      <c r="BT8" s="52">
        <f>IF(OR(LOOKUP(V8,Sheet2!A$3:A$25,Sheet2!B$3:B$25)=1,G8=0),0,AW8-AO8*0.2*G8)</f>
        <v>0.0685359991424772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71</v>
      </c>
      <c r="B13" s="32">
        <v>12.07</v>
      </c>
      <c r="D13" s="110">
        <f t="shared" si="27"/>
        <v>11.59</v>
      </c>
      <c r="E13" s="32">
        <v>12.07</v>
      </c>
      <c r="F13" s="110">
        <v>10.998</v>
      </c>
      <c r="G13" s="32">
        <v>6</v>
      </c>
      <c r="H13" s="32">
        <v>0.4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0.4</v>
      </c>
      <c r="W13" s="138">
        <f t="shared" si="6"/>
        <v>11.59</v>
      </c>
      <c r="X13" s="138">
        <f t="shared" si="3"/>
        <v>12.07</v>
      </c>
      <c r="Y13" s="138">
        <f t="shared" si="3"/>
        <v>10.998</v>
      </c>
      <c r="Z13" s="138">
        <f>Y13+LOOKUP(V13,Sheet2!A$3:A$24,Sheet2!J$3:J$24)</f>
        <v>11.443</v>
      </c>
      <c r="AA13" s="138">
        <f t="shared" si="7"/>
        <v>11.52</v>
      </c>
      <c r="AB13" s="138">
        <f t="shared" si="4"/>
        <v>12</v>
      </c>
      <c r="AC13" s="138">
        <f t="shared" si="4"/>
        <v>10.968</v>
      </c>
      <c r="AD13" s="138">
        <f>AC13+LOOKUP(V13,Sheet2!A$3:A$24,Sheet2!J$3:J$24)</f>
        <v>11.413</v>
      </c>
      <c r="AE13" s="138">
        <f t="shared" si="8"/>
        <v>0.627000000000001</v>
      </c>
      <c r="AF13" s="138">
        <f t="shared" si="9"/>
        <v>0.587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0.907</v>
      </c>
      <c r="AM13" s="138">
        <f t="shared" si="11"/>
        <v>0.867</v>
      </c>
      <c r="AN13" s="138">
        <f t="shared" si="12"/>
        <v>0.887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1.35</v>
      </c>
      <c r="AP13" s="115"/>
      <c r="AQ13" s="152">
        <f t="shared" si="13"/>
        <v>7.1847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0.6876</v>
      </c>
      <c r="AV13" s="154">
        <f>IF(AND(AE13&gt;3.5,AF13&gt;3.5),LOOKUP(Sheet1!V13,Sheet2!A$3:A$24,Sheet2!W$3:W$24),LOOKUP(V13,Sheet2!A$3:A$24,Sheet2!V$3:V$24))*G13</f>
        <v>0.940720530800784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4.70795487500885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22.404</v>
      </c>
      <c r="BC13" s="159">
        <f t="shared" si="14"/>
        <v>22.936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7.1847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7.1847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2.062</v>
      </c>
      <c r="BV13" s="52">
        <f t="shared" si="21"/>
        <v>3.449</v>
      </c>
      <c r="BW13" s="32">
        <f t="shared" si="22"/>
        <v>0</v>
      </c>
    </row>
    <row r="14" spans="1:75">
      <c r="A14" s="110" t="s">
        <v>72</v>
      </c>
      <c r="B14" s="32">
        <v>12</v>
      </c>
      <c r="D14" s="110">
        <f t="shared" si="27"/>
        <v>11.52</v>
      </c>
      <c r="E14" s="32">
        <v>12</v>
      </c>
      <c r="F14" s="110">
        <v>10.968</v>
      </c>
      <c r="G14" s="32">
        <v>6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0.4</v>
      </c>
      <c r="W14" s="138">
        <f t="shared" si="6"/>
        <v>11.52</v>
      </c>
      <c r="X14" s="138">
        <f t="shared" si="3"/>
        <v>12</v>
      </c>
      <c r="Y14" s="138">
        <f t="shared" si="3"/>
        <v>10.968</v>
      </c>
      <c r="Z14" s="138">
        <f>Y14+LOOKUP(V14,Sheet2!A$3:A$24,Sheet2!J$3:J$24)</f>
        <v>11.413</v>
      </c>
      <c r="AA14" s="138">
        <f t="shared" si="7"/>
        <v>11.71</v>
      </c>
      <c r="AB14" s="138">
        <f t="shared" si="4"/>
        <v>12.19</v>
      </c>
      <c r="AC14" s="138">
        <f t="shared" si="4"/>
        <v>11</v>
      </c>
      <c r="AD14" s="138">
        <f>AC14+LOOKUP(V14,Sheet2!A$3:A$24,Sheet2!J$3:J$24)</f>
        <v>11.445</v>
      </c>
      <c r="AE14" s="138">
        <f t="shared" si="8"/>
        <v>0.587</v>
      </c>
      <c r="AF14" s="138">
        <f t="shared" si="9"/>
        <v>0.744999999999999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0.867</v>
      </c>
      <c r="AM14" s="138">
        <f t="shared" si="11"/>
        <v>1.025</v>
      </c>
      <c r="AN14" s="138">
        <f t="shared" si="12"/>
        <v>0.945999999999999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1.35</v>
      </c>
      <c r="AP14" s="115"/>
      <c r="AQ14" s="152">
        <f t="shared" si="13"/>
        <v>7.66259999999999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0.6876</v>
      </c>
      <c r="AV14" s="154">
        <f>IF(AND(AE14&gt;3.5,AF14&gt;3.5),LOOKUP(Sheet1!V14,Sheet2!A$3:A$24,Sheet2!W$3:W$24),LOOKUP(V14,Sheet2!A$3:A$24,Sheet2!V$3:V$24))*G14</f>
        <v>0.940720530800784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5.12603487500885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23.112</v>
      </c>
      <c r="BC14" s="159">
        <f t="shared" si="14"/>
        <v>23.408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7.66259999999999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7.66259999999999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2.18</v>
      </c>
      <c r="BV14" s="52">
        <f t="shared" si="21"/>
        <v>3.685</v>
      </c>
      <c r="BW14" s="32">
        <f t="shared" si="22"/>
        <v>0</v>
      </c>
    </row>
    <row r="15" spans="1:75">
      <c r="A15" s="110" t="s">
        <v>73</v>
      </c>
      <c r="B15" s="32">
        <v>12.19</v>
      </c>
      <c r="D15" s="110">
        <f t="shared" si="27"/>
        <v>11.71</v>
      </c>
      <c r="E15" s="32">
        <v>12.19</v>
      </c>
      <c r="F15" s="110">
        <v>11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74</v>
      </c>
      <c r="B16" s="32">
        <v>12.6</v>
      </c>
      <c r="D16" s="110">
        <f t="shared" si="27"/>
        <v>12.12</v>
      </c>
      <c r="E16" s="32">
        <v>12.6</v>
      </c>
      <c r="F16" s="110">
        <v>11</v>
      </c>
      <c r="G16" s="32">
        <v>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12.12</v>
      </c>
      <c r="X16" s="138">
        <f t="shared" si="3"/>
        <v>12.6</v>
      </c>
      <c r="Y16" s="138">
        <f t="shared" si="3"/>
        <v>11</v>
      </c>
      <c r="Z16" s="138">
        <f>Y16+LOOKUP(V16,Sheet2!A$3:A$24,Sheet2!J$3:J$24)</f>
        <v>11.34</v>
      </c>
      <c r="AA16" s="138">
        <f t="shared" si="7"/>
        <v>12.1</v>
      </c>
      <c r="AB16" s="138">
        <f t="shared" si="4"/>
        <v>12.58</v>
      </c>
      <c r="AC16" s="138">
        <f t="shared" si="4"/>
        <v>10.974</v>
      </c>
      <c r="AD16" s="138">
        <f>AC16+LOOKUP(V16,Sheet2!A$3:A$24,Sheet2!J$3:J$24)</f>
        <v>11.314</v>
      </c>
      <c r="AE16" s="138">
        <f t="shared" si="8"/>
        <v>1.26</v>
      </c>
      <c r="AF16" s="138">
        <f t="shared" si="9"/>
        <v>1.266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1.78</v>
      </c>
      <c r="AM16" s="138">
        <f t="shared" si="11"/>
        <v>1.786</v>
      </c>
      <c r="AN16" s="138">
        <f t="shared" si="12"/>
        <v>1.783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11.0546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2.17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0.4845</v>
      </c>
      <c r="AV16" s="154">
        <f>IF(AND(AE16&gt;3.5,AF16&gt;3.5),LOOKUP(Sheet1!V16,Sheet2!A$3:A$24,Sheet2!W$3:W$24),LOOKUP(V16,Sheet2!A$3:A$24,Sheet2!V$3:V$24))*G16</f>
        <v>0.610219834262225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5.46822269176482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1.7546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27.63</v>
      </c>
      <c r="BC16" s="159">
        <f t="shared" si="14"/>
        <v>25.0866666666667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11.0546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11.0546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2.886</v>
      </c>
      <c r="BV16" s="52">
        <f t="shared" si="21"/>
        <v>5.152</v>
      </c>
      <c r="BW16" s="32">
        <f t="shared" si="22"/>
        <v>5</v>
      </c>
    </row>
    <row r="17" spans="1:75">
      <c r="A17" s="110" t="s">
        <v>75</v>
      </c>
      <c r="B17" s="32">
        <v>12.58</v>
      </c>
      <c r="D17" s="110">
        <f t="shared" si="27"/>
        <v>12.1</v>
      </c>
      <c r="E17" s="32">
        <v>12.58</v>
      </c>
      <c r="F17" s="110">
        <v>10.974</v>
      </c>
      <c r="G17" s="32">
        <v>5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12.1</v>
      </c>
      <c r="X17" s="138">
        <f t="shared" si="3"/>
        <v>12.58</v>
      </c>
      <c r="Y17" s="138">
        <f t="shared" si="3"/>
        <v>10.974</v>
      </c>
      <c r="Z17" s="138">
        <f>Y17+LOOKUP(V17,Sheet2!A$3:A$24,Sheet2!J$3:J$24)</f>
        <v>11.314</v>
      </c>
      <c r="AA17" s="138">
        <f t="shared" si="7"/>
        <v>11.74</v>
      </c>
      <c r="AB17" s="138">
        <f t="shared" si="4"/>
        <v>12.22</v>
      </c>
      <c r="AC17" s="138">
        <f t="shared" si="4"/>
        <v>10.947</v>
      </c>
      <c r="AD17" s="138">
        <f>AC17+LOOKUP(V17,Sheet2!A$3:A$24,Sheet2!J$3:J$24)</f>
        <v>11.287</v>
      </c>
      <c r="AE17" s="138">
        <f t="shared" si="8"/>
        <v>1.266</v>
      </c>
      <c r="AF17" s="138">
        <f t="shared" si="9"/>
        <v>0.933000000000002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1.786</v>
      </c>
      <c r="AM17" s="138">
        <f t="shared" si="11"/>
        <v>1.453</v>
      </c>
      <c r="AN17" s="138">
        <f t="shared" si="12"/>
        <v>1.6195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10.0409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2.17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0.4845</v>
      </c>
      <c r="AV17" s="154">
        <f>IF(AND(AE17&gt;3.5,AF17&gt;3.5),LOOKUP(Sheet1!V17,Sheet2!A$3:A$24,Sheet2!W$3:W$24),LOOKUP(V17,Sheet2!A$3:A$24,Sheet2!V$3:V$24))*G17</f>
        <v>0.610219834262225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5.46822269176482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0.7409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25.995</v>
      </c>
      <c r="BC17" s="159">
        <f t="shared" si="14"/>
        <v>23.9966666666667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10.0409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10.0409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2.886</v>
      </c>
      <c r="BV17" s="52">
        <f t="shared" si="21"/>
        <v>5.152</v>
      </c>
      <c r="BW17" s="32">
        <f t="shared" si="22"/>
        <v>5</v>
      </c>
    </row>
    <row r="18" spans="1:75">
      <c r="A18" s="110" t="s">
        <v>76</v>
      </c>
      <c r="B18" s="32">
        <v>12.22</v>
      </c>
      <c r="D18" s="110">
        <f t="shared" si="27"/>
        <v>11.74</v>
      </c>
      <c r="E18" s="32">
        <v>12.22</v>
      </c>
      <c r="F18" s="110">
        <v>10.947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2 A13:H18 K13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3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4" t="s">
        <v>79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5"/>
      <c r="AA2" s="71" t="s">
        <v>82</v>
      </c>
      <c r="AB2" s="84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7" t="s">
        <v>107</v>
      </c>
      <c r="AP2" s="98" t="s">
        <v>108</v>
      </c>
      <c r="AQ2" s="98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05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2" t="s">
        <v>86</v>
      </c>
      <c r="F32" s="82" t="s">
        <v>116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4.34</v>
      </c>
      <c r="E4" s="39"/>
      <c r="F4" s="39"/>
      <c r="P4" s="34"/>
      <c r="Q4" s="33" t="s">
        <v>43</v>
      </c>
      <c r="R4" s="37" t="s">
        <v>161</v>
      </c>
      <c r="S4" s="56">
        <f>D4</f>
        <v>4.34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38.4327825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38.4327825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23.613833207869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38">
        <f>D8+D10</f>
        <v>23.613833207869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0.0685359991424772</v>
      </c>
    </row>
    <row r="8" ht="15" customHeight="1" spans="1:19">
      <c r="A8" s="44"/>
      <c r="B8" s="33" t="s">
        <v>166</v>
      </c>
      <c r="C8" s="37" t="s">
        <v>161</v>
      </c>
      <c r="D8" s="38">
        <f>(SUM(Sheet1!AX:AX)+SUM(Sheet1!AY:AY))*D1</f>
        <v>21.118333207869</v>
      </c>
      <c r="E8" s="42"/>
      <c r="F8" s="42"/>
      <c r="G8" s="2">
        <f>D8+D10</f>
        <v>23.613833207869</v>
      </c>
      <c r="H8" s="29"/>
      <c r="J8" s="29"/>
      <c r="P8" s="45"/>
      <c r="Q8" s="33" t="s">
        <v>167</v>
      </c>
      <c r="R8" s="37" t="s">
        <v>161</v>
      </c>
      <c r="S8" s="56">
        <f>D11</f>
        <v>0</v>
      </c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0.0685359991424772</v>
      </c>
      <c r="E9" s="42"/>
      <c r="F9" s="42"/>
      <c r="G9" s="2">
        <f>D9</f>
        <v>0.0685359991424772</v>
      </c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102.346</v>
      </c>
    </row>
    <row r="10" ht="15" customHeight="1" spans="1:19">
      <c r="A10" s="44"/>
      <c r="B10" s="33" t="s">
        <v>170</v>
      </c>
      <c r="C10" s="37" t="s">
        <v>161</v>
      </c>
      <c r="D10" s="38">
        <f>SUM(Sheet1!AZ:AZ)*D1</f>
        <v>2.4955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3.10537626666667</v>
      </c>
    </row>
    <row r="11" ht="15" customHeight="1" spans="1:19">
      <c r="A11" s="45"/>
      <c r="B11" s="33" t="s">
        <v>167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102.346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98.8973333333333</v>
      </c>
      <c r="E13" s="37" t="s">
        <v>171</v>
      </c>
      <c r="F13" s="46">
        <f>D13*Sheet3!$Q$13</f>
        <v>3.10537626666667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38">
        <f>D24</f>
        <v>38.4327825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38.4327825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82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